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TRANSPARENCIA 2026/MARZO 2026/"/>
    </mc:Choice>
  </mc:AlternateContent>
  <xr:revisionPtr revIDLastSave="0" documentId="13_ncr:1_{6FF7A6E2-6C9E-1F44-85E6-4F35BA26A7F3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NOMINA MARZO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  <c r="O6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<sst xmlns="http://schemas.openxmlformats.org/spreadsheetml/2006/main" count="71" uniqueCount="46">
  <si>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</si>
  <si>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</si>
  <si>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</si>
  <si>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</si>
  <si>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</si>
  <si>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</si>
  <si>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</si>
  <si>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</si>
  <si>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</si>
  <si>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</si>
  <si>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</si>
  <si>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</si>
  <si>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</si>
  <si>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</si>
  <si>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</si>
  <si>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</si>
  <si>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</si>
  <si>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</si>
  <si>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</si>
  <si>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</si>
  <si>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</si>
  <si>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</si>
  <si>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</si>
  <si>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</si>
  <si>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</si>
  <si>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</si>
  <si>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</si>
  <si>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</si>
  <si>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</si>
  <si>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</si>
  <si>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</si>
  <si>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</si>
  <si>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ENFERMEDADES Y MATERNIDAD</t>
  </si>
  <si>
    <t>SUEDO MENSUAL</t>
  </si>
  <si>
    <t xml:space="preserve"> </t>
  </si>
  <si>
    <t>BRAVO BAÑUELOS JUPITER DAMIAN</t>
  </si>
  <si>
    <t>30 DIAS  9917.10</t>
  </si>
  <si>
    <t>30 DIAS             9917.10</t>
  </si>
  <si>
    <t>ISPT                     720.00</t>
  </si>
  <si>
    <t>NETO ISPT          183.78</t>
  </si>
  <si>
    <t>SUBSIDIO            536.22</t>
  </si>
  <si>
    <t>ISPT 31 DIAS                 703.58</t>
  </si>
  <si>
    <t>SUBSIDIO 31 DIAS        536.22</t>
  </si>
  <si>
    <t>NETO ISPT                   167.37</t>
  </si>
  <si>
    <t>MARZO</t>
  </si>
  <si>
    <t>TOTAL NOMINA DEL MES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</si>
</sst>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44" fontId="1" fillId="0" borderId="0" xfId="3" applyFont="1"/>
    <xf numFmtId="44" fontId="1" fillId="0" borderId="1" xfId="3" applyFont="1" applyBorder="1"/>
    <xf numFmtId="17" fontId="1" fillId="0" borderId="0" xfId="0" applyNumberFormat="1" applyFont="1"/>
    <xf numFmtId="44" fontId="3" fillId="0" borderId="1" xfId="3" applyFont="1" applyBorder="1"/>
    <xf numFmtId="44" fontId="4" fillId="0" borderId="1" xfId="3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21948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18"/>
  <sheetViews>
    <sheetView tabSelected="1" topLeftCell="C4" zoomScale="106" zoomScaleNormal="106" workbookViewId="0">
      <selection activeCell="H14" sqref="H14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46" t="s">
        <v>44</v>
      </c>
      <c r="D5" s="2">
        <v>2026</v>
      </c>
      <c r="E5" s="2"/>
      <c r="L5" t="s">
        <v>34</v>
      </c>
    </row>
    <row r="6" spans="2:15" ht="15" customHeight="1" x14ac:dyDescent="0.2">
      <c r="B6" s="37"/>
      <c r="C6" s="37"/>
      <c r="D6" s="37"/>
      <c r="E6" s="37"/>
      <c r="F6" s="37"/>
      <c r="G6" s="37"/>
      <c r="H6" s="37" t="s">
        <v>4</v>
      </c>
      <c r="I6" s="37" t="s">
        <v>10</v>
      </c>
      <c r="J6" s="37" t="s">
        <v>8</v>
      </c>
      <c r="L6" t="s">
        <v>34</v>
      </c>
      <c r="O6">
        <f>SUM(18918.51)*0*(3)</f>
        <v>0</v>
      </c>
    </row>
    <row r="7" spans="2:15" ht="15" customHeight="1" x14ac:dyDescent="0.2">
      <c r="B7" s="37"/>
      <c r="C7" s="37"/>
      <c r="D7" s="37" t="s">
        <v>2</v>
      </c>
      <c r="E7" s="37" t="s">
        <v>3</v>
      </c>
      <c r="F7" s="37" t="s">
        <v>5</v>
      </c>
      <c r="G7" s="37" t="s">
        <v>4</v>
      </c>
      <c r="H7" s="37" t="s">
        <v>7</v>
      </c>
      <c r="I7" s="37" t="s">
        <v>6</v>
      </c>
      <c r="J7" s="37" t="s">
        <v>9</v>
      </c>
      <c r="M7" t="s">
        <v>34</v>
      </c>
    </row>
    <row r="8" spans="2:15" ht="15" customHeight="1" x14ac:dyDescent="0.2">
      <c r="B8" s="38" t="s">
        <v>35</v>
      </c>
      <c r="C8" s="38" t="s">
        <v>33</v>
      </c>
      <c r="D8" s="39">
        <v>9766.24</v>
      </c>
      <c r="E8" s="40">
        <v>703.58</v>
      </c>
      <c r="F8" s="40">
        <v>335.12</v>
      </c>
      <c r="G8" s="40">
        <v>536.22</v>
      </c>
      <c r="H8" s="40"/>
      <c r="I8" s="40">
        <v>0</v>
      </c>
      <c r="J8" s="39">
        <f>SUM(D8-E8-F8+G8)</f>
        <v>9263.7599999999984</v>
      </c>
      <c r="K8" s="6"/>
      <c r="L8" t="s">
        <v>34</v>
      </c>
      <c r="O8" t="s">
        <v>34</v>
      </c>
    </row>
    <row r="9" spans="2:15" ht="15" customHeight="1" x14ac:dyDescent="0.2">
      <c r="B9" s="41" t="s">
        <v>45</v>
      </c>
      <c r="C9" s="41"/>
      <c r="D9" s="42"/>
      <c r="E9" s="43"/>
      <c r="F9" s="43"/>
      <c r="G9" s="43"/>
      <c r="H9" s="43"/>
      <c r="I9" s="43"/>
      <c r="J9" s="42"/>
    </row>
    <row r="10" spans="2:15" x14ac:dyDescent="0.2">
      <c r="B10" s="45" t="s">
        <v>41</v>
      </c>
    </row>
    <row r="11" spans="2:15" x14ac:dyDescent="0.2">
      <c r="B11" s="45" t="s">
        <v>42</v>
      </c>
    </row>
    <row r="12" spans="2:15" ht="21" x14ac:dyDescent="0.25">
      <c r="B12" s="47" t="s">
        <v>43</v>
      </c>
    </row>
    <row r="14" spans="2:15" x14ac:dyDescent="0.2">
      <c r="B14" s="44" t="s">
        <v>36</v>
      </c>
    </row>
    <row r="15" spans="2:15" x14ac:dyDescent="0.2">
      <c r="B15" s="45" t="s">
        <v>37</v>
      </c>
    </row>
    <row r="16" spans="2:15" x14ac:dyDescent="0.2">
      <c r="B16" s="45" t="s">
        <v>38</v>
      </c>
    </row>
    <row r="17" spans="2:2" x14ac:dyDescent="0.2">
      <c r="B17" s="45" t="s">
        <v>40</v>
      </c>
    </row>
    <row r="18" spans="2:2" ht="26" x14ac:dyDescent="0.3">
      <c r="B18" s="48" t="s">
        <v>39</v>
      </c>
    </row>
  </sheetData>
  <pageMargins left="0" right="0" top="0.74803149606299213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14</v>
      </c>
      <c r="D4" s="2"/>
      <c r="E4" s="2"/>
    </row>
    <row r="5" spans="1:12" x14ac:dyDescent="0.2">
      <c r="C5" s="2" t="s">
        <v>15</v>
      </c>
    </row>
    <row r="6" spans="1:12" x14ac:dyDescent="0.2">
      <c r="C6" s="2"/>
    </row>
    <row r="7" spans="1:12" s="26" customFormat="1" ht="32" x14ac:dyDescent="0.2">
      <c r="A7" s="23"/>
      <c r="B7" s="24"/>
      <c r="C7" s="49" t="s">
        <v>16</v>
      </c>
      <c r="D7" s="50"/>
      <c r="E7" s="10" t="s">
        <v>19</v>
      </c>
      <c r="F7" s="49" t="s">
        <v>21</v>
      </c>
      <c r="G7" s="50"/>
      <c r="H7" s="10" t="s">
        <v>24</v>
      </c>
      <c r="I7" s="10" t="s">
        <v>25</v>
      </c>
      <c r="J7" s="49" t="s">
        <v>26</v>
      </c>
      <c r="K7" s="50"/>
    </row>
    <row r="8" spans="1:12" s="22" customFormat="1" ht="32" x14ac:dyDescent="0.2">
      <c r="A8" s="3"/>
      <c r="B8" s="10" t="s">
        <v>20</v>
      </c>
      <c r="C8" s="10" t="s">
        <v>17</v>
      </c>
      <c r="D8" s="10" t="s">
        <v>18</v>
      </c>
      <c r="E8" s="29" t="s">
        <v>27</v>
      </c>
      <c r="F8" s="30" t="s">
        <v>28</v>
      </c>
      <c r="G8" s="29" t="s">
        <v>29</v>
      </c>
      <c r="H8" s="31" t="s">
        <v>30</v>
      </c>
      <c r="I8" s="30" t="s">
        <v>22</v>
      </c>
      <c r="J8" s="31" t="s">
        <v>23</v>
      </c>
      <c r="K8" s="30" t="s">
        <v>22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49" t="s">
        <v>26</v>
      </c>
      <c r="D14" s="50"/>
    </row>
    <row r="15" spans="1:12" x14ac:dyDescent="0.2">
      <c r="C15" s="27" t="s">
        <v>23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22</v>
      </c>
      <c r="D16" s="35">
        <f>SUM(K9:K11)</f>
        <v>5838.6292500000009</v>
      </c>
    </row>
    <row r="17" spans="3:14" ht="16" thickTop="1" x14ac:dyDescent="0.2">
      <c r="C17" s="7" t="s">
        <v>13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14</v>
      </c>
    </row>
    <row r="5" spans="1:6" x14ac:dyDescent="0.2">
      <c r="C5" s="2" t="s">
        <v>15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31</v>
      </c>
      <c r="D7" s="49" t="s">
        <v>32</v>
      </c>
      <c r="E7" s="50"/>
    </row>
    <row r="8" spans="1:6" s="22" customFormat="1" ht="16" x14ac:dyDescent="0.2">
      <c r="A8" s="3"/>
      <c r="B8" s="10" t="s">
        <v>20</v>
      </c>
      <c r="C8" s="10" t="s">
        <v>17</v>
      </c>
      <c r="D8" s="30" t="s">
        <v>22</v>
      </c>
      <c r="E8" s="29" t="s">
        <v>23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26</v>
      </c>
      <c r="E14" s="25"/>
    </row>
    <row r="15" spans="1:6" x14ac:dyDescent="0.2">
      <c r="D15" s="27" t="s">
        <v>23</v>
      </c>
      <c r="E15" s="28">
        <f>SUM(E9,E11)</f>
        <v>1596.62</v>
      </c>
    </row>
    <row r="16" spans="1:6" ht="16" thickBot="1" x14ac:dyDescent="0.25">
      <c r="D16" s="34" t="s">
        <v>22</v>
      </c>
      <c r="E16" s="35">
        <f>SUM(D9,D11)</f>
        <v>114.78</v>
      </c>
    </row>
    <row r="17" spans="4:8" ht="16" thickTop="1" x14ac:dyDescent="0.2">
      <c r="D17" s="7" t="s">
        <v>13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 MARZO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2025-02-19T17:08:18Z</cp:lastPrinted>
  <dcterms:created xsi:type="dcterms:W3CDTF">2020-01-10T16:46:47Z</dcterms:created>
  <dcterms:modified xsi:type="dcterms:W3CDTF">2026-06-01T21:23:50Z</dcterms:modified>
</cp:coreProperties>
</file>